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685" windowWidth="14805" windowHeight="5430" tabRatio="603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пояснение'!$A$4:$I$12</definedName>
    <definedName name="_xlnm.Print_Titles" localSheetId="0">'Расходы подробное пояснение'!$2:$4</definedName>
    <definedName name="_xlnm.Print_Area" localSheetId="0">'Расходы подробное пояснение'!$A$1:$I$111</definedName>
  </definedNames>
  <calcPr calcId="145621"/>
</workbook>
</file>

<file path=xl/calcChain.xml><?xml version="1.0" encoding="utf-8"?>
<calcChain xmlns="http://schemas.openxmlformats.org/spreadsheetml/2006/main">
  <c r="F97" i="1" l="1"/>
  <c r="G33" i="1" l="1"/>
  <c r="H33" i="1" l="1"/>
  <c r="F33" i="1" l="1"/>
  <c r="F98" i="1"/>
  <c r="F103" i="1"/>
  <c r="F60" i="1" l="1"/>
  <c r="F71" i="1" l="1"/>
  <c r="H98" i="1" l="1"/>
  <c r="G98" i="1"/>
  <c r="H78" i="1" l="1"/>
  <c r="H79" i="1" s="1"/>
  <c r="G78" i="1"/>
  <c r="G79" i="1" s="1"/>
  <c r="F78" i="1"/>
  <c r="F79" i="1" s="1"/>
  <c r="F61" i="1"/>
  <c r="G60" i="1"/>
  <c r="G61" i="1" s="1"/>
  <c r="H60" i="1"/>
  <c r="H61" i="1" s="1"/>
  <c r="F72" i="1"/>
  <c r="G71" i="1"/>
  <c r="G72" i="1" s="1"/>
  <c r="H71" i="1"/>
  <c r="H72" i="1" s="1"/>
  <c r="G86" i="1" l="1"/>
  <c r="H86" i="1"/>
  <c r="F86" i="1"/>
  <c r="G34" i="1"/>
  <c r="H34" i="1"/>
  <c r="F34" i="1"/>
  <c r="G10" i="1"/>
  <c r="G11" i="1" s="1"/>
  <c r="H10" i="1"/>
  <c r="H11" i="1" s="1"/>
  <c r="F10" i="1"/>
  <c r="F11" i="1" s="1"/>
  <c r="F109" i="1"/>
  <c r="H111" i="1" l="1"/>
  <c r="G111" i="1"/>
  <c r="F111" i="1"/>
</calcChain>
</file>

<file path=xl/sharedStrings.xml><?xml version="1.0" encoding="utf-8"?>
<sst xmlns="http://schemas.openxmlformats.org/spreadsheetml/2006/main" count="177" uniqueCount="93">
  <si>
    <t>НР (наименование)</t>
  </si>
  <si>
    <t>Рз Пр</t>
  </si>
  <si>
    <t>ВР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</si>
  <si>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</si>
  <si>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</si>
  <si>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</si>
  <si>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</si>
  <si>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</si>
  <si>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</si>
  <si>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</si>
  <si>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</si>
  <si>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 xml:space="preserve">"Развитие образования Почепского муниципального района" 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</si>
  <si>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"Развитие культуры Почепского района"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</si>
  <si>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"Управление муниципальными финансами Почепского района"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</si>
  <si>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Финансовое управление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</si>
  <si>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"Реализация полномочий органа местного самоуправления Почепского района"</t>
    </r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</si>
  <si>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Администрация Почепского района </t>
    </r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</si>
  <si>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>Отдел образования администрации Почепского района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</si>
  <si>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"Поддержка местных инициатив граждан Почепского района "</t>
    </r>
  </si>
  <si>
    <r>
      <t xml:space="preserve">Наименование муниципальной программы </t>
    </r>
    <r>
      <rPr>
        <b/>
        <sz val="11"/>
        <color rgb="FF000000"/>
        <rFont val="Times New Roman"/>
        <family val="1"/>
        <charset val="204"/>
      </rPr>
      <t>"Комплексное развитие систем коммунальной инфраструктуры муниципального образования "Почепский район" Брянской области"</t>
    </r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</si>
  <si>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Финансовое управление администрации Почепского района Брянской области </t>
    </r>
  </si>
  <si>
    <t>2023 год</t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</si>
  <si>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Контрольно-счетная палата Почепского района </t>
    </r>
  </si>
  <si>
    <t>Корректировка расходной части бюджета Почепского муниципального района Брянской области на 2022 - 2024 годы</t>
  </si>
  <si>
    <t>2024 год</t>
  </si>
  <si>
    <t>Дошкольные образовательные учреждения</t>
  </si>
  <si>
    <t>0701</t>
  </si>
  <si>
    <t>0702</t>
  </si>
  <si>
    <t>Общеобразовательные организации</t>
  </si>
  <si>
    <t>1101</t>
  </si>
  <si>
    <r>
      <t>Наименование главного распорядителя бюджетных средств</t>
    </r>
    <r>
      <rPr>
        <b/>
        <i/>
        <sz val="11"/>
        <color rgb="FF000000"/>
        <rFont val="Times New Roman"/>
        <family val="1"/>
        <charset val="204"/>
      </rPr>
      <t xml:space="preserve"> Почепский районный Совет народных депутатов</t>
    </r>
  </si>
  <si>
    <t>0703</t>
  </si>
  <si>
    <t>Учреждения, обеспечивающие деятельность органов местного самоуправления и муниципальных учреждений</t>
  </si>
  <si>
    <t>0804</t>
  </si>
  <si>
    <t xml:space="preserve">Руководство и управление в сфере установленных функций органов  местного самоуправления </t>
  </si>
  <si>
    <t>Мероприятия по развитию физической культуре и спорту</t>
  </si>
  <si>
    <t>0104</t>
  </si>
  <si>
    <t>0113</t>
  </si>
  <si>
    <t>Организация дополнительного образования</t>
  </si>
  <si>
    <t>0709</t>
  </si>
  <si>
    <r>
      <t xml:space="preserve">Наименование главного распорядителя бюджетных средств </t>
    </r>
    <r>
      <rPr>
        <b/>
        <i/>
        <sz val="11"/>
        <color rgb="FF000000"/>
        <rFont val="Times New Roman"/>
        <family val="1"/>
        <charset val="204"/>
      </rPr>
      <t xml:space="preserve">Отдел культуры, молодежной политики и спорта администрации Почепского района  </t>
    </r>
  </si>
  <si>
    <t>Поддержка мер по обеспечению сбалансированности бюджетов поселений</t>
  </si>
  <si>
    <t>1402</t>
  </si>
  <si>
    <t>увеличиваются лимиты на предоставление дотаци на сбалансированность поселениям (резерв по концу года)</t>
  </si>
  <si>
    <t xml:space="preserve"> увеличиваются лимиты на приобретение офисной мебели отделу культуры </t>
  </si>
  <si>
    <t>уменьшаются лимиты на 24500 рублей в связи с экономией по установке тематического баннерва отделом культуры и на 56160 рублей уточнение КБК на  вид расходов 113</t>
  </si>
  <si>
    <t>уточнение КБК с вида расходов 244</t>
  </si>
  <si>
    <t>увеличиваются расходы на страховку автомобиля 17511 рублей, техосмотр автомобилей 3000 рублей, ремонт дверей 60500 рублей, приобретение четырех кондиционеров 120000 рублей, приобретение двухстороннего сканера 30000 рублей</t>
  </si>
  <si>
    <t>возмещение при увольнении (подробный расчет предоставлен в органы власти)</t>
  </si>
  <si>
    <t>0405</t>
  </si>
  <si>
    <t>L5990</t>
  </si>
  <si>
    <t>Подготовка проектов межевания земельных участков и проведения кадастровых работ</t>
  </si>
  <si>
    <t>уменьшение лимитов согласно уведомлению департамента на проведение кадастровых работ</t>
  </si>
  <si>
    <t>Мероприятия в сфере коммунального хозяйства</t>
  </si>
  <si>
    <t>0505</t>
  </si>
  <si>
    <t>увеличивается на 6612922,60 рублей согласно договора на строительные работы по водопроводу в с.Семцы(прилагается)</t>
  </si>
  <si>
    <t xml:space="preserve">Строительство и реконструкция (модернизация) объектов питьевого водоснабжения </t>
  </si>
  <si>
    <t xml:space="preserve">уточнение КБК </t>
  </si>
  <si>
    <t>Противодействие злоупотреблению наркотиками и их незаконному обороту</t>
  </si>
  <si>
    <t>увеличиваются лимиты на 40 000 рублей отделу образования по продпрограмме "Мероприятия по борьбе с употреблением наркотиков" приобретение спортивного инвентаря</t>
  </si>
  <si>
    <t>увеличиваются лимиты на предоставление субсидии на выполнение муниципального задания детским дошкольным учреждениям на 461 821,83 рубль, в том числе: 2 890,00 выплата студентке-заочнице, 4 194,78 отчисления во внебюджетные фонды, 1 334,37 оплата услуг связи за декабрь в д/с «Аленушка №1», 30 000,00 спил деревьев в д/с «Одуванчик», 27 210,25 оплата коммунальных услуг в д/с «Одуванчик», 93 210,27 установка газового котла в д/с «Сказка», 68 684,80 оплата обучения в д/с «Золотой ключик» и «Колобок; разработка проектное документации по установке котла в д/с «Сказка», 101 000,40 оплата постельного белья в д/с «Родничок», 133 296,96 оплата кранов, смесителей, тэнов для электроплит, дезинфицирующих и моющих средств.    Уменьшаются лимиты на 167 984,00 рубля договор заключен на меньшую сумму по приобретению котла в д/с «Сказка», так как в стоимость котла входила стоимость сметной документации и установка</t>
  </si>
  <si>
    <t>увеличиваются лимиты на предоставление субсидии на выполнение муниципального задания детским дошкольным учреждениям на 317 924,70 рубля, в том числе: 13 114,00 оплата договора на связь, 70 000,00 оплата газа за декабрь нового сада, 44 743,82 договор ГПХ  оплаты работы художника к открытию новогодетского сада, 27 390,88 оплата психиатрического обследования, 162 676,00 оплата игрушек, развивающих ковриков в новый сад. Уменьшение лимитов на 164 810,70 рублей, в том числе: 8 000,00 экономия по налогам, 35 000,00 отсутствует договор на страхование котельной, котельная не в собственности детского сада, 37 000,00 экономия лимитов питания в связи с заболеваемостью детей, 84 810,70 уточнение КБК</t>
  </si>
  <si>
    <t>увеличиваются лимиты на предоставление субсидии на выполнение муниципального задания общеобразовательным  учреждениям на 599 138,50 рублей, в том числе:242 353,26 оплата обучения по теплоустановкам, оплата частной охраны в МБОУ «Гимназия №1»,  15 913,54 на уплату земельного налога, 73 591,41 оплата питания, 181 775,52 оплата котла в МБОУ «Макаричская СОШ», оплата стеллажа для посуды в МБОУ «СОШ им. Карла Маркса», 85 504,77 оплата запчастей для автобусов.                                   Уменьшение лимитов на 394 980,59 рублей, в том числе: 197 973,26 экономия лимитов по зарплате в связи с увольнением водителей в МБОУ «Бельковская СОШ»,  8 696,76 договор на оплату услуг связи в МБОУ «Доманичская ООШ» заключен на меньшую сумму, 167 872,16 расторгнут договор по ремонту автобуса в МБОУ «Семецкая СОШ»), 3 891,87 экономия по договору оплаты строительных материалов в МБОУ «Ворминская СОШ», 16 546,54 в МБОУ «Бельковская СОШ» контракт на поставку ГСМ расторгнут в связи с отсутствием водителя</t>
  </si>
  <si>
    <t>увеличиваются лимиты на предоставление субсидии на выполнение муниципального задания общеобразовательным  учреждениям на 257 567,69 рублей, в том числе: 57 000,00 оплата ремонта автобуса в МАОУ «Речицкая СОШ», 26 590,00 оплата водонагревателя в МАОУ «СОШ №1», 623,69 оплата страховки школьных автобусов, 22 054,00 оплата мед освидетельствования водителей, 113 300,00 оплата автомобильных шин для автобуса МАОУ «СОШ №1», 38 000,00 оплата ГСМ  автобуса в МАОУ «Речицкая СОШ»</t>
  </si>
  <si>
    <t>расторгнут договор на разработку проектной документации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</si>
  <si>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</t>
  </si>
  <si>
    <t>5179F</t>
  </si>
  <si>
    <t>увеличиваются лимиты согласно уведомлению департамента финансов</t>
  </si>
  <si>
    <t xml:space="preserve">увеличиваются лимиты на предоставление субсидии на выполнение муниципального задания учреждениям дополнительного образования на 75 000,00 рублей, в том числе: 12 000,00 оплата договора тепловодоавтоматики, 16 000,00 оплата мед освидетельствования, 12 000,00 оплата дезинфицирующих средств, 35 000,00 приобретение сувенирной продукции на проведение новогодних утренников </t>
  </si>
  <si>
    <t>увеличиваются лимиты в связи с увеличением зарплаты на 4 процента с 01.10.2022</t>
  </si>
  <si>
    <t>увеличиваются лимиты на заработную плату работникам в связи с увеличением заработной платы на 4 процента с 01.10.2022 на 338900 рублей и на 8792,03 оплата медицинского осмотра при устройстве на работу</t>
  </si>
  <si>
    <t>экономия по уплате налогов</t>
  </si>
  <si>
    <t>0409</t>
  </si>
  <si>
    <t>за счет увеличения акцизов</t>
  </si>
  <si>
    <t xml:space="preserve">Обеспечение сохранности автомобильных дорог местного значения и условий безопасности движения по ним 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</si>
  <si>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</si>
  <si>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Мероприятия в сфере охраны окружающей среды</t>
  </si>
  <si>
    <t>0605</t>
  </si>
  <si>
    <t xml:space="preserve">за счет доходов загрязнения окружающей среды </t>
  </si>
  <si>
    <t xml:space="preserve">Ежемесячное денежное вознаграждение за классное руководство педагогическим работникам государственных и муниципальных </t>
  </si>
  <si>
    <t>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</t>
  </si>
  <si>
    <t>L3040</t>
  </si>
  <si>
    <t>уменьшаются лимиты согласно уведомлению департамента финансов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</si>
  <si>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</si>
  <si>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Уменьшаются на 11980830 рублей областные средства лимиты по зарплате, в связи с экономией, детский сад открыт только в декабре.</t>
  </si>
  <si>
    <t xml:space="preserve">Увеличивабются лимиты на заработную плату областные средства за счет перераспределения лимитов (уменьшаются по автономному саду) на 2681760 рублей 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</si>
  <si>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</si>
  <si>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 xml:space="preserve">Увеличиваются лимиты на заработную плату областные средства за счет перераспределения лимитов (уменьшаются по автономному саду) на  рублей 7192400 рублей </t>
  </si>
  <si>
    <t xml:space="preserve">Увеличиваются лимиты на заработную плату областные средства за счет перераспределения лимитов (уменьшаются по автономному саду) на  рублей 2106670 рублей </t>
  </si>
  <si>
    <t>Стимулирование результатов социально-экономического развития территорий и качества управления общественными финансами муниципальных районов (городских округов)</t>
  </si>
  <si>
    <t>0106</t>
  </si>
  <si>
    <t>0102</t>
  </si>
  <si>
    <t>0103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</si>
</sst>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0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rgb="FFF5F5F5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>
      <alignment vertical="top" wrapText="1"/>
    </xf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18">
    <xf numFmtId="0" fontId="0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wrapText="1"/>
    </xf>
    <xf numFmtId="0" fontId="0" fillId="4" borderId="0" xfId="0" applyFont="1" applyFill="1" applyAlignment="1">
      <alignment vertical="top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2" xfId="0" quotePrefix="1" applyFont="1" applyFill="1" applyBorder="1" applyAlignment="1">
      <alignment horizontal="center" vertical="center" wrapText="1"/>
    </xf>
    <xf numFmtId="4" fontId="4" fillId="5" borderId="2" xfId="0" applyNumberFormat="1" applyFont="1" applyFill="1" applyBorder="1" applyAlignment="1">
      <alignment horizontal="center" vertical="center" wrapText="1"/>
    </xf>
    <xf numFmtId="0" fontId="0" fillId="5" borderId="0" xfId="0" applyFont="1" applyFill="1" applyAlignment="1">
      <alignment vertical="top" wrapText="1"/>
    </xf>
    <xf numFmtId="49" fontId="3" fillId="5" borderId="2" xfId="4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wrapText="1"/>
    </xf>
    <xf numFmtId="4" fontId="5" fillId="5" borderId="2" xfId="0" applyNumberFormat="1" applyFont="1" applyFill="1" applyBorder="1" applyAlignment="1">
      <alignment horizontal="center" vertical="center" wrapText="1"/>
    </xf>
    <xf numFmtId="43" fontId="8" fillId="5" borderId="2" xfId="2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vertical="top" wrapText="1"/>
    </xf>
    <xf numFmtId="0" fontId="2" fillId="5" borderId="2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43" fontId="4" fillId="5" borderId="2" xfId="2" applyFont="1" applyFill="1" applyBorder="1" applyAlignment="1">
      <alignment horizontal="left" vertical="center" wrapText="1"/>
    </xf>
    <xf numFmtId="43" fontId="4" fillId="5" borderId="2" xfId="2" applyFont="1" applyFill="1" applyBorder="1" applyAlignment="1">
      <alignment horizontal="center" vertical="center" wrapText="1"/>
    </xf>
    <xf numFmtId="0" fontId="8" fillId="5" borderId="2" xfId="2" applyNumberFormat="1" applyFont="1" applyFill="1" applyBorder="1" applyAlignment="1">
      <alignment horizontal="center" vertical="center" wrapText="1"/>
    </xf>
    <xf numFmtId="43" fontId="3" fillId="5" borderId="2" xfId="5" applyFont="1" applyFill="1" applyBorder="1" applyAlignment="1">
      <alignment horizontal="right" vertical="center"/>
    </xf>
    <xf numFmtId="43" fontId="0" fillId="5" borderId="2" xfId="2" applyFont="1" applyFill="1" applyBorder="1" applyAlignment="1">
      <alignment horizontal="center" vertical="center" wrapText="1"/>
    </xf>
    <xf numFmtId="4" fontId="8" fillId="5" borderId="2" xfId="3" applyNumberFormat="1" applyFont="1" applyFill="1" applyBorder="1" applyAlignment="1">
      <alignment horizontal="center" vertical="center"/>
    </xf>
    <xf numFmtId="49" fontId="8" fillId="5" borderId="2" xfId="2" applyNumberFormat="1" applyFont="1" applyFill="1" applyBorder="1" applyAlignment="1">
      <alignment horizontal="center" vertical="center" wrapText="1"/>
    </xf>
    <xf numFmtId="0" fontId="4" fillId="5" borderId="0" xfId="0" applyFont="1" applyFill="1" applyAlignment="1">
      <alignment vertical="top" wrapText="1"/>
    </xf>
    <xf numFmtId="0" fontId="10" fillId="5" borderId="2" xfId="4" quotePrefix="1" applyFont="1" applyFill="1" applyBorder="1" applyAlignment="1">
      <alignment horizontal="center" vertical="center"/>
    </xf>
    <xf numFmtId="43" fontId="3" fillId="5" borderId="0" xfId="5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left" vertical="top" wrapText="1"/>
    </xf>
    <xf numFmtId="0" fontId="8" fillId="5" borderId="2" xfId="6" applyNumberFormat="1" applyFont="1" applyFill="1" applyBorder="1" applyAlignment="1">
      <alignment horizontal="center" vertical="center" wrapText="1"/>
    </xf>
    <xf numFmtId="0" fontId="11" fillId="5" borderId="0" xfId="4" applyFont="1" applyFill="1" applyBorder="1" applyAlignment="1">
      <alignment wrapText="1"/>
    </xf>
    <xf numFmtId="43" fontId="3" fillId="5" borderId="0" xfId="5" applyFont="1" applyFill="1" applyBorder="1" applyAlignment="1">
      <alignment horizontal="right" vertical="center"/>
    </xf>
    <xf numFmtId="0" fontId="4" fillId="5" borderId="6" xfId="0" applyFont="1" applyFill="1" applyBorder="1" applyAlignment="1">
      <alignment vertical="center" wrapText="1"/>
    </xf>
    <xf numFmtId="4" fontId="4" fillId="5" borderId="6" xfId="0" applyNumberFormat="1" applyFont="1" applyFill="1" applyBorder="1" applyAlignment="1">
      <alignment vertical="center" wrapText="1"/>
    </xf>
    <xf numFmtId="4" fontId="4" fillId="5" borderId="7" xfId="0" applyNumberFormat="1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center" wrapText="1"/>
    </xf>
    <xf numFmtId="4" fontId="4" fillId="5" borderId="6" xfId="0" applyNumberFormat="1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43" fontId="9" fillId="5" borderId="2" xfId="2" applyFont="1" applyFill="1" applyBorder="1" applyAlignment="1">
      <alignment horizontal="center" vertical="center" wrapText="1"/>
    </xf>
    <xf numFmtId="49" fontId="8" fillId="5" borderId="2" xfId="3" applyNumberFormat="1" applyFont="1" applyFill="1" applyBorder="1" applyAlignment="1">
      <alignment horizontal="center" vertical="center" wrapText="1"/>
    </xf>
    <xf numFmtId="43" fontId="0" fillId="5" borderId="0" xfId="2" applyFont="1" applyFill="1" applyAlignment="1">
      <alignment horizontal="left" vertical="center" wrapText="1"/>
    </xf>
    <xf numFmtId="0" fontId="4" fillId="5" borderId="7" xfId="0" applyFont="1" applyFill="1" applyBorder="1" applyAlignment="1">
      <alignment horizontal="center" wrapText="1"/>
    </xf>
    <xf numFmtId="0" fontId="2" fillId="0" borderId="0" xfId="0" applyFont="1" applyFill="1" applyAlignment="1">
      <alignment vertical="top" wrapText="1"/>
    </xf>
    <xf numFmtId="0" fontId="4" fillId="5" borderId="3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vertical="center" wrapText="1"/>
    </xf>
    <xf numFmtId="43" fontId="3" fillId="5" borderId="0" xfId="5" applyFont="1" applyFill="1" applyBorder="1" applyAlignment="1">
      <alignment horizontal="right"/>
    </xf>
    <xf numFmtId="43" fontId="3" fillId="5" borderId="2" xfId="5" applyFont="1" applyFill="1" applyBorder="1" applyAlignment="1">
      <alignment horizontal="center" vertical="center"/>
    </xf>
    <xf numFmtId="43" fontId="3" fillId="0" borderId="2" xfId="5" applyFont="1" applyBorder="1" applyAlignment="1">
      <alignment horizontal="right"/>
    </xf>
    <xf numFmtId="0" fontId="2" fillId="5" borderId="2" xfId="0" applyFont="1" applyFill="1" applyBorder="1" applyAlignment="1">
      <alignment vertical="top" wrapText="1"/>
    </xf>
    <xf numFmtId="49" fontId="3" fillId="5" borderId="6" xfId="4" applyNumberFormat="1" applyFont="1" applyFill="1" applyBorder="1" applyAlignment="1">
      <alignment horizontal="center" vertical="center"/>
    </xf>
    <xf numFmtId="49" fontId="3" fillId="5" borderId="8" xfId="4" applyNumberFormat="1" applyFont="1" applyFill="1" applyBorder="1" applyAlignment="1">
      <alignment horizontal="center" vertical="center"/>
    </xf>
    <xf numFmtId="49" fontId="3" fillId="5" borderId="7" xfId="4" applyNumberFormat="1" applyFont="1" applyFill="1" applyBorder="1" applyAlignment="1">
      <alignment horizontal="center" vertical="center"/>
    </xf>
    <xf numFmtId="49" fontId="3" fillId="5" borderId="6" xfId="4" applyNumberFormat="1" applyFont="1" applyFill="1" applyBorder="1" applyAlignment="1">
      <alignment vertical="center"/>
    </xf>
    <xf numFmtId="4" fontId="8" fillId="9" borderId="2" xfId="0" applyNumberFormat="1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left" vertical="center" wrapText="1"/>
    </xf>
    <xf numFmtId="49" fontId="8" fillId="9" borderId="2" xfId="2" applyNumberFormat="1" applyFont="1" applyFill="1" applyBorder="1" applyAlignment="1">
      <alignment horizontal="center" vertical="center" wrapText="1"/>
    </xf>
    <xf numFmtId="43" fontId="8" fillId="9" borderId="2" xfId="2" applyFont="1" applyFill="1" applyBorder="1" applyAlignment="1">
      <alignment horizontal="center" vertical="center" wrapText="1"/>
    </xf>
    <xf numFmtId="0" fontId="8" fillId="0" borderId="2" xfId="2" applyNumberFormat="1" applyFont="1" applyBorder="1" applyAlignment="1">
      <alignment horizontal="center" vertical="center" wrapText="1"/>
    </xf>
    <xf numFmtId="0" fontId="8" fillId="9" borderId="2" xfId="6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7" fillId="5" borderId="0" xfId="4" applyFont="1" applyFill="1" applyBorder="1" applyAlignment="1">
      <alignment wrapText="1"/>
    </xf>
    <xf numFmtId="0" fontId="4" fillId="10" borderId="2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vertical="center" wrapText="1"/>
    </xf>
    <xf numFmtId="49" fontId="3" fillId="10" borderId="2" xfId="4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horizontal="center" vertical="center" wrapText="1"/>
    </xf>
    <xf numFmtId="43" fontId="0" fillId="10" borderId="2" xfId="2" applyFont="1" applyFill="1" applyBorder="1" applyAlignment="1">
      <alignment horizontal="left" vertical="center" wrapText="1"/>
    </xf>
    <xf numFmtId="4" fontId="4" fillId="10" borderId="2" xfId="0" applyNumberFormat="1" applyFont="1" applyFill="1" applyBorder="1" applyAlignment="1">
      <alignment horizontal="center" vertical="center" wrapText="1"/>
    </xf>
    <xf numFmtId="0" fontId="0" fillId="10" borderId="2" xfId="0" applyFont="1" applyFill="1" applyBorder="1" applyAlignment="1">
      <alignment vertical="top" wrapText="1"/>
    </xf>
    <xf numFmtId="43" fontId="8" fillId="10" borderId="2" xfId="2" applyFont="1" applyFill="1" applyBorder="1" applyAlignment="1">
      <alignment horizontal="center" vertical="center" wrapText="1"/>
    </xf>
    <xf numFmtId="0" fontId="4" fillId="10" borderId="2" xfId="0" quotePrefix="1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left" vertical="center" wrapText="1"/>
    </xf>
    <xf numFmtId="43" fontId="3" fillId="10" borderId="2" xfId="5" applyFont="1" applyFill="1" applyBorder="1" applyAlignment="1">
      <alignment horizontal="right" vertical="center"/>
    </xf>
    <xf numFmtId="0" fontId="10" fillId="10" borderId="2" xfId="4" quotePrefix="1" applyFont="1" applyFill="1" applyBorder="1" applyAlignment="1">
      <alignment horizontal="center" vertical="center"/>
    </xf>
    <xf numFmtId="0" fontId="8" fillId="10" borderId="2" xfId="2" applyNumberFormat="1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left" vertical="top" wrapText="1"/>
    </xf>
    <xf numFmtId="43" fontId="0" fillId="10" borderId="2" xfId="2" applyFont="1" applyFill="1" applyBorder="1" applyAlignment="1">
      <alignment horizontal="center" vertical="center" wrapText="1"/>
    </xf>
    <xf numFmtId="43" fontId="9" fillId="10" borderId="2" xfId="2" applyFont="1" applyFill="1" applyBorder="1" applyAlignment="1">
      <alignment horizontal="center" vertical="center" wrapText="1"/>
    </xf>
    <xf numFmtId="49" fontId="3" fillId="10" borderId="6" xfId="4" applyNumberFormat="1" applyFont="1" applyFill="1" applyBorder="1" applyAlignment="1">
      <alignment horizontal="center" vertical="center"/>
    </xf>
    <xf numFmtId="43" fontId="3" fillId="10" borderId="0" xfId="5" applyFont="1" applyFill="1" applyBorder="1" applyAlignment="1">
      <alignment horizontal="right"/>
    </xf>
    <xf numFmtId="0" fontId="4" fillId="8" borderId="3" xfId="0" applyFont="1" applyFill="1" applyBorder="1" applyAlignment="1">
      <alignment horizontal="left" vertical="center" wrapText="1"/>
    </xf>
    <xf numFmtId="0" fontId="4" fillId="8" borderId="4" xfId="0" applyFont="1" applyFill="1" applyBorder="1" applyAlignment="1">
      <alignment horizontal="left" vertical="center" wrapText="1"/>
    </xf>
    <xf numFmtId="0" fontId="4" fillId="8" borderId="5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7" borderId="3" xfId="0" applyFont="1" applyFill="1" applyBorder="1" applyAlignment="1">
      <alignment horizontal="left" vertical="center" wrapText="1"/>
    </xf>
    <xf numFmtId="0" fontId="4" fillId="7" borderId="4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4" fillId="6" borderId="5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8" fillId="5" borderId="6" xfId="2" applyNumberFormat="1" applyFont="1" applyFill="1" applyBorder="1" applyAlignment="1">
      <alignment horizontal="center" vertical="center" wrapText="1"/>
    </xf>
    <xf numFmtId="0" fontId="8" fillId="5" borderId="8" xfId="2" applyNumberFormat="1" applyFont="1" applyFill="1" applyBorder="1" applyAlignment="1">
      <alignment horizontal="center" vertical="center" wrapText="1"/>
    </xf>
    <xf numFmtId="0" fontId="8" fillId="5" borderId="7" xfId="2" applyNumberFormat="1" applyFont="1" applyFill="1" applyBorder="1" applyAlignment="1">
      <alignment horizontal="center" vertical="center" wrapText="1"/>
    </xf>
    <xf numFmtId="4" fontId="8" fillId="5" borderId="6" xfId="3" applyNumberFormat="1" applyFont="1" applyFill="1" applyBorder="1" applyAlignment="1">
      <alignment horizontal="center" vertical="center"/>
    </xf>
    <xf numFmtId="4" fontId="8" fillId="5" borderId="8" xfId="3" applyNumberFormat="1" applyFont="1" applyFill="1" applyBorder="1" applyAlignment="1">
      <alignment horizontal="center" vertical="center"/>
    </xf>
    <xf numFmtId="4" fontId="8" fillId="5" borderId="7" xfId="3" applyNumberFormat="1" applyFont="1" applyFill="1" applyBorder="1" applyAlignment="1">
      <alignment horizontal="center" vertical="center"/>
    </xf>
  </cellXfs>
  <cellStyles count="7">
    <cellStyle name="Normal_data" xfId="1"/>
    <cellStyle name="Обычный" xfId="0" builtinId="0"/>
    <cellStyle name="Обычный 3" xfId="4"/>
    <cellStyle name="Процентный" xfId="3" builtinId="5"/>
    <cellStyle name="Финансовый" xfId="2" builtinId="3"/>
    <cellStyle name="Финансовый 3" xfId="5"/>
    <cellStyle name="Финансов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112"/>
  <sheetViews>
    <sheetView tabSelected="1" topLeftCell="B1" zoomScale="90" zoomScaleNormal="90" zoomScaleSheetLayoutView="90" workbookViewId="0">
      <pane ySplit="13" topLeftCell="A48" activePane="bottomLeft" state="frozen"/>
      <selection pane="bottomLeft" activeCell="H56" sqref="H56"/>
    </sheetView>
  </sheetViews>
  <sheetFormatPr defaultRowHeight="12.75" x14ac:dyDescent="0.2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6" width="20.6640625" customWidth="1"/>
    <col min="7" max="8" width="18.33203125" customWidth="1"/>
    <col min="9" max="9" width="74" customWidth="1"/>
  </cols>
  <sheetData>
    <row r="1" spans="1:9" ht="27" customHeight="1" x14ac:dyDescent="0.2">
      <c r="A1" s="102" t="s">
        <v>23</v>
      </c>
      <c r="B1" s="102"/>
      <c r="C1" s="102"/>
      <c r="D1" s="102"/>
      <c r="E1" s="102"/>
      <c r="F1" s="102"/>
      <c r="G1" s="102"/>
      <c r="H1" s="102"/>
      <c r="I1" s="102"/>
    </row>
    <row r="2" spans="1:9" ht="16.5" customHeight="1" x14ac:dyDescent="0.2">
      <c r="A2" s="93" t="s">
        <v>9</v>
      </c>
      <c r="B2" s="93" t="s">
        <v>10</v>
      </c>
      <c r="C2" s="93" t="s">
        <v>0</v>
      </c>
      <c r="D2" s="93" t="s">
        <v>1</v>
      </c>
      <c r="E2" s="93" t="s">
        <v>2</v>
      </c>
      <c r="F2" s="93" t="s">
        <v>8</v>
      </c>
      <c r="G2" s="93" t="s">
        <v>21</v>
      </c>
      <c r="H2" s="93" t="s">
        <v>24</v>
      </c>
      <c r="I2" s="93" t="s">
        <v>3</v>
      </c>
    </row>
    <row r="3" spans="1:9" ht="11.25" customHeight="1" x14ac:dyDescent="0.2">
      <c r="A3" s="93"/>
      <c r="B3" s="93"/>
      <c r="C3" s="93"/>
      <c r="D3" s="93"/>
      <c r="E3" s="93"/>
      <c r="F3" s="93"/>
      <c r="G3" s="93"/>
      <c r="H3" s="93"/>
      <c r="I3" s="93"/>
    </row>
    <row r="4" spans="1:9" ht="13.5" customHeight="1" x14ac:dyDescent="0.2">
      <c r="A4" s="93"/>
      <c r="B4" s="93"/>
      <c r="C4" s="93"/>
      <c r="D4" s="93"/>
      <c r="E4" s="93"/>
      <c r="F4" s="93"/>
      <c r="G4" s="93"/>
      <c r="H4" s="93"/>
      <c r="I4" s="93"/>
    </row>
    <row r="5" spans="1:9" ht="0.75" customHeight="1" x14ac:dyDescent="0.2">
      <c r="A5" s="95" t="s">
        <v>13</v>
      </c>
      <c r="B5" s="95"/>
      <c r="C5" s="95"/>
      <c r="D5" s="95"/>
      <c r="E5" s="95"/>
      <c r="F5" s="95"/>
      <c r="G5" s="95"/>
      <c r="H5" s="95"/>
      <c r="I5" s="95"/>
    </row>
    <row r="6" spans="1:9" ht="15" hidden="1" x14ac:dyDescent="0.2">
      <c r="A6" s="95" t="s">
        <v>14</v>
      </c>
      <c r="B6" s="95"/>
      <c r="C6" s="95"/>
      <c r="D6" s="95"/>
      <c r="E6" s="95"/>
      <c r="F6" s="95"/>
      <c r="G6" s="95"/>
      <c r="H6" s="95"/>
      <c r="I6" s="95"/>
    </row>
    <row r="7" spans="1:9" ht="54.75" hidden="1" customHeight="1" x14ac:dyDescent="0.2">
      <c r="A7" s="1"/>
      <c r="B7" s="1"/>
      <c r="C7" s="2"/>
      <c r="D7" s="1"/>
      <c r="E7" s="1"/>
      <c r="F7" s="3"/>
      <c r="G7" s="3"/>
      <c r="H7" s="3"/>
      <c r="I7" s="4"/>
    </row>
    <row r="8" spans="1:9" ht="15" hidden="1" x14ac:dyDescent="0.2">
      <c r="A8" s="1"/>
      <c r="B8" s="1"/>
      <c r="C8" s="2"/>
      <c r="D8" s="1"/>
      <c r="E8" s="1"/>
      <c r="F8" s="3"/>
      <c r="G8" s="3"/>
      <c r="H8" s="3"/>
      <c r="I8" s="4"/>
    </row>
    <row r="9" spans="1:9" ht="15" hidden="1" x14ac:dyDescent="0.2">
      <c r="A9" s="1"/>
      <c r="B9" s="1"/>
      <c r="C9" s="2"/>
      <c r="D9" s="1"/>
      <c r="E9" s="1"/>
      <c r="F9" s="3"/>
      <c r="G9" s="3"/>
      <c r="H9" s="3"/>
      <c r="I9" s="4"/>
    </row>
    <row r="10" spans="1:9" ht="15" hidden="1" x14ac:dyDescent="0.25">
      <c r="A10" s="94" t="s">
        <v>4</v>
      </c>
      <c r="B10" s="94"/>
      <c r="C10" s="94"/>
      <c r="D10" s="94"/>
      <c r="E10" s="94"/>
      <c r="F10" s="5">
        <f>SUM(F7:F9)</f>
        <v>0</v>
      </c>
      <c r="G10" s="5">
        <f>SUM(G7:G9)</f>
        <v>0</v>
      </c>
      <c r="H10" s="5">
        <f>SUM(H7:H9)</f>
        <v>0</v>
      </c>
      <c r="I10" s="6" t="s">
        <v>7</v>
      </c>
    </row>
    <row r="11" spans="1:9" ht="14.25" hidden="1" customHeight="1" x14ac:dyDescent="0.25">
      <c r="A11" s="94" t="s">
        <v>5</v>
      </c>
      <c r="B11" s="94"/>
      <c r="C11" s="94"/>
      <c r="D11" s="94"/>
      <c r="E11" s="94"/>
      <c r="F11" s="5">
        <f>F10</f>
        <v>0</v>
      </c>
      <c r="G11" s="5">
        <f t="shared" ref="G11:H11" si="0">G10</f>
        <v>0</v>
      </c>
      <c r="H11" s="5">
        <f t="shared" si="0"/>
        <v>0</v>
      </c>
      <c r="I11" s="6" t="s">
        <v>7</v>
      </c>
    </row>
    <row r="12" spans="1:9" ht="14.45" customHeight="1" x14ac:dyDescent="0.2">
      <c r="A12" s="103" t="s">
        <v>15</v>
      </c>
      <c r="B12" s="104"/>
      <c r="C12" s="104"/>
      <c r="D12" s="104"/>
      <c r="E12" s="104"/>
      <c r="F12" s="104"/>
      <c r="G12" s="104"/>
      <c r="H12" s="104"/>
      <c r="I12" s="105"/>
    </row>
    <row r="13" spans="1:9" ht="15" customHeight="1" x14ac:dyDescent="0.2">
      <c r="A13" s="99" t="s">
        <v>16</v>
      </c>
      <c r="B13" s="100"/>
      <c r="C13" s="100"/>
      <c r="D13" s="100"/>
      <c r="E13" s="100"/>
      <c r="F13" s="100"/>
      <c r="G13" s="100"/>
      <c r="H13" s="100"/>
      <c r="I13" s="101"/>
    </row>
    <row r="14" spans="1:9" s="13" customFormat="1" ht="74.25" customHeight="1" x14ac:dyDescent="0.2">
      <c r="A14" s="8">
        <v>927</v>
      </c>
      <c r="B14" s="19">
        <v>80040</v>
      </c>
      <c r="C14" s="9" t="s">
        <v>34</v>
      </c>
      <c r="D14" s="14" t="s">
        <v>36</v>
      </c>
      <c r="E14" s="20">
        <v>120</v>
      </c>
      <c r="F14" s="24">
        <v>19047</v>
      </c>
      <c r="G14" s="21"/>
      <c r="H14" s="22"/>
      <c r="I14" s="61" t="s">
        <v>48</v>
      </c>
    </row>
    <row r="15" spans="1:9" ht="66.75" customHeight="1" x14ac:dyDescent="0.2">
      <c r="A15" s="8">
        <v>927</v>
      </c>
      <c r="B15" s="19">
        <v>80040</v>
      </c>
      <c r="C15" s="9" t="s">
        <v>34</v>
      </c>
      <c r="D15" s="14" t="s">
        <v>36</v>
      </c>
      <c r="E15" s="20">
        <v>240</v>
      </c>
      <c r="F15" s="24">
        <v>231011</v>
      </c>
      <c r="G15" s="21"/>
      <c r="H15" s="22"/>
      <c r="I15" s="23" t="s">
        <v>47</v>
      </c>
    </row>
    <row r="16" spans="1:9" ht="32.25" customHeight="1" x14ac:dyDescent="0.2">
      <c r="A16" s="8">
        <v>927</v>
      </c>
      <c r="B16" s="19" t="s">
        <v>50</v>
      </c>
      <c r="C16" s="9" t="s">
        <v>51</v>
      </c>
      <c r="D16" s="14" t="s">
        <v>49</v>
      </c>
      <c r="E16" s="20">
        <v>240</v>
      </c>
      <c r="F16" s="49">
        <v>-908201.28</v>
      </c>
      <c r="G16" s="18"/>
      <c r="H16" s="25"/>
      <c r="I16" s="23" t="s">
        <v>52</v>
      </c>
    </row>
    <row r="17" spans="1:9" ht="38.25" customHeight="1" x14ac:dyDescent="0.2">
      <c r="A17" s="8">
        <v>927</v>
      </c>
      <c r="B17" s="19">
        <v>81740</v>
      </c>
      <c r="C17" s="9" t="s">
        <v>53</v>
      </c>
      <c r="D17" s="14" t="s">
        <v>54</v>
      </c>
      <c r="E17" s="20">
        <v>410</v>
      </c>
      <c r="F17" s="25">
        <v>6612922.5999999996</v>
      </c>
      <c r="G17" s="18"/>
      <c r="H17" s="25"/>
      <c r="I17" t="s">
        <v>55</v>
      </c>
    </row>
    <row r="18" spans="1:9" ht="43.5" customHeight="1" x14ac:dyDescent="0.2">
      <c r="A18" s="8">
        <v>927</v>
      </c>
      <c r="B18" s="20">
        <v>52430</v>
      </c>
      <c r="C18" s="31" t="s">
        <v>56</v>
      </c>
      <c r="D18" s="14" t="s">
        <v>54</v>
      </c>
      <c r="E18" s="20">
        <v>410</v>
      </c>
      <c r="F18" s="25">
        <v>-1983876.78</v>
      </c>
      <c r="G18" s="18"/>
      <c r="H18" s="18"/>
      <c r="I18" s="41" t="s">
        <v>57</v>
      </c>
    </row>
    <row r="19" spans="1:9" ht="46.5" customHeight="1" x14ac:dyDescent="0.2">
      <c r="A19" s="8">
        <v>927</v>
      </c>
      <c r="B19" s="20">
        <v>81610</v>
      </c>
      <c r="C19" s="31" t="s">
        <v>74</v>
      </c>
      <c r="D19" s="14" t="s">
        <v>72</v>
      </c>
      <c r="E19" s="20">
        <v>240</v>
      </c>
      <c r="F19" s="49">
        <v>90559</v>
      </c>
      <c r="G19" s="18"/>
      <c r="H19" s="18"/>
      <c r="I19" s="41" t="s">
        <v>73</v>
      </c>
    </row>
    <row r="20" spans="1:9" ht="201" customHeight="1" x14ac:dyDescent="0.2">
      <c r="A20" s="8">
        <v>927</v>
      </c>
      <c r="B20" s="20">
        <v>83740</v>
      </c>
      <c r="C20" s="65" t="s">
        <v>75</v>
      </c>
      <c r="D20" s="14" t="s">
        <v>72</v>
      </c>
      <c r="E20" s="20">
        <v>540</v>
      </c>
      <c r="F20" s="50">
        <v>1709441</v>
      </c>
      <c r="G20" s="18"/>
      <c r="H20" s="18"/>
      <c r="I20" s="41" t="s">
        <v>73</v>
      </c>
    </row>
    <row r="21" spans="1:9" ht="16.5" customHeight="1" x14ac:dyDescent="0.2">
      <c r="A21" s="8">
        <v>927</v>
      </c>
      <c r="B21" s="20">
        <v>83280</v>
      </c>
      <c r="C21" s="31" t="s">
        <v>76</v>
      </c>
      <c r="D21" s="14" t="s">
        <v>77</v>
      </c>
      <c r="E21" s="20">
        <v>240</v>
      </c>
      <c r="F21" s="25">
        <v>30000</v>
      </c>
      <c r="G21" s="18"/>
      <c r="H21" s="18"/>
      <c r="I21" s="41" t="s">
        <v>78</v>
      </c>
    </row>
    <row r="22" spans="1:9" ht="67.5" customHeight="1" x14ac:dyDescent="0.2">
      <c r="A22" s="8">
        <v>927</v>
      </c>
      <c r="B22" s="69">
        <v>15890</v>
      </c>
      <c r="C22" s="79" t="s">
        <v>89</v>
      </c>
      <c r="D22" s="68" t="s">
        <v>36</v>
      </c>
      <c r="E22" s="69">
        <v>120</v>
      </c>
      <c r="F22" s="80">
        <v>445306.63</v>
      </c>
      <c r="G22" s="72"/>
      <c r="H22" s="72"/>
      <c r="I22" s="81" t="s">
        <v>67</v>
      </c>
    </row>
    <row r="23" spans="1:9" ht="16.5" customHeight="1" x14ac:dyDescent="0.2">
      <c r="A23" s="8">
        <v>927</v>
      </c>
      <c r="B23" s="20"/>
      <c r="C23" s="31"/>
      <c r="D23" s="14"/>
      <c r="E23" s="20"/>
      <c r="F23" s="49"/>
      <c r="G23" s="18"/>
      <c r="H23" s="18"/>
      <c r="I23" s="41"/>
    </row>
    <row r="24" spans="1:9" ht="36.75" customHeight="1" x14ac:dyDescent="0.2">
      <c r="A24" s="8">
        <v>927</v>
      </c>
      <c r="B24" s="20"/>
      <c r="C24" s="18"/>
      <c r="D24" s="14"/>
      <c r="E24" s="20"/>
      <c r="F24" s="25"/>
      <c r="G24" s="18"/>
      <c r="H24" s="18"/>
      <c r="I24" s="41"/>
    </row>
    <row r="25" spans="1:9" ht="36.75" customHeight="1" x14ac:dyDescent="0.2">
      <c r="A25" s="8">
        <v>927</v>
      </c>
      <c r="B25" s="20"/>
      <c r="C25" s="18"/>
      <c r="D25" s="14"/>
      <c r="E25" s="20"/>
      <c r="F25" s="25"/>
      <c r="G25" s="18"/>
      <c r="H25" s="18"/>
      <c r="I25" s="41"/>
    </row>
    <row r="26" spans="1:9" ht="36.75" customHeight="1" x14ac:dyDescent="0.2">
      <c r="A26" s="8">
        <v>927</v>
      </c>
      <c r="B26" s="20"/>
      <c r="C26" s="18"/>
      <c r="D26" s="14"/>
      <c r="E26" s="20"/>
      <c r="F26" s="30"/>
      <c r="G26" s="18"/>
      <c r="H26" s="18"/>
      <c r="I26" s="41"/>
    </row>
    <row r="27" spans="1:9" ht="27.75" customHeight="1" x14ac:dyDescent="0.2">
      <c r="A27" s="8">
        <v>927</v>
      </c>
      <c r="B27" s="20"/>
      <c r="C27" s="18"/>
      <c r="D27" s="14"/>
      <c r="E27" s="20"/>
      <c r="F27" s="51"/>
      <c r="G27" s="18"/>
      <c r="H27" s="18"/>
      <c r="I27" s="41"/>
    </row>
    <row r="28" spans="1:9" ht="36.75" customHeight="1" x14ac:dyDescent="0.2">
      <c r="A28" s="8">
        <v>927</v>
      </c>
      <c r="B28" s="20"/>
      <c r="C28" s="18"/>
      <c r="D28" s="14"/>
      <c r="E28" s="20"/>
      <c r="F28" s="50"/>
      <c r="G28" s="18"/>
      <c r="H28" s="18"/>
      <c r="I28" s="41"/>
    </row>
    <row r="29" spans="1:9" ht="59.25" customHeight="1" x14ac:dyDescent="0.2">
      <c r="A29" s="8">
        <v>927</v>
      </c>
      <c r="B29" s="20"/>
      <c r="C29" s="18"/>
      <c r="D29" s="14"/>
      <c r="E29" s="20"/>
      <c r="F29" s="30"/>
      <c r="G29" s="18"/>
      <c r="H29" s="18"/>
      <c r="I29" s="52"/>
    </row>
    <row r="30" spans="1:9" ht="18.75" customHeight="1" x14ac:dyDescent="0.2">
      <c r="A30" s="8">
        <v>927</v>
      </c>
      <c r="B30" s="19"/>
      <c r="C30" s="9"/>
      <c r="D30" s="14"/>
      <c r="E30" s="20"/>
      <c r="F30" s="25"/>
      <c r="G30" s="18"/>
      <c r="H30" s="25"/>
      <c r="I30" s="23"/>
    </row>
    <row r="31" spans="1:9" ht="17.25" customHeight="1" x14ac:dyDescent="0.2">
      <c r="A31" s="8">
        <v>927</v>
      </c>
      <c r="B31" s="19"/>
      <c r="C31" s="9"/>
      <c r="D31" s="14"/>
      <c r="E31" s="20"/>
      <c r="F31" s="21"/>
      <c r="G31" s="21"/>
      <c r="H31" s="22"/>
      <c r="I31" s="23"/>
    </row>
    <row r="32" spans="1:9" ht="27.75" customHeight="1" x14ac:dyDescent="0.2">
      <c r="A32" s="8">
        <v>927</v>
      </c>
      <c r="B32" s="19"/>
      <c r="C32" s="9"/>
      <c r="D32" s="14"/>
      <c r="E32" s="20"/>
      <c r="F32" s="21"/>
      <c r="G32" s="21"/>
      <c r="H32" s="22"/>
      <c r="I32" s="45"/>
    </row>
    <row r="33" spans="1:80" ht="15" customHeight="1" x14ac:dyDescent="0.25">
      <c r="A33" s="87" t="s">
        <v>4</v>
      </c>
      <c r="B33" s="88"/>
      <c r="C33" s="88"/>
      <c r="D33" s="88"/>
      <c r="E33" s="89"/>
      <c r="F33" s="12">
        <f>SUM(F14:F32)</f>
        <v>6246209.169999999</v>
      </c>
      <c r="G33" s="12">
        <f>SUM(G14:G32)</f>
        <v>0</v>
      </c>
      <c r="H33" s="12">
        <f>SUM(H14:H32)</f>
        <v>0</v>
      </c>
      <c r="I33" s="15" t="s">
        <v>7</v>
      </c>
    </row>
    <row r="34" spans="1:80" ht="15" customHeight="1" x14ac:dyDescent="0.25">
      <c r="A34" s="87" t="s">
        <v>5</v>
      </c>
      <c r="B34" s="88"/>
      <c r="C34" s="88"/>
      <c r="D34" s="88"/>
      <c r="E34" s="89"/>
      <c r="F34" s="12">
        <f>F33</f>
        <v>6246209.169999999</v>
      </c>
      <c r="G34" s="12">
        <f t="shared" ref="G34:H34" si="1">G33</f>
        <v>0</v>
      </c>
      <c r="H34" s="12">
        <f t="shared" si="1"/>
        <v>0</v>
      </c>
      <c r="I34" s="15" t="s">
        <v>7</v>
      </c>
    </row>
    <row r="35" spans="1:80" ht="15" customHeight="1" x14ac:dyDescent="0.2">
      <c r="A35" s="96" t="s">
        <v>11</v>
      </c>
      <c r="B35" s="97"/>
      <c r="C35" s="97"/>
      <c r="D35" s="97"/>
      <c r="E35" s="97"/>
      <c r="F35" s="97"/>
      <c r="G35" s="97"/>
      <c r="H35" s="97"/>
      <c r="I35" s="98"/>
    </row>
    <row r="36" spans="1:80" ht="15" customHeight="1" x14ac:dyDescent="0.2">
      <c r="A36" s="96" t="s">
        <v>17</v>
      </c>
      <c r="B36" s="97"/>
      <c r="C36" s="97"/>
      <c r="D36" s="97"/>
      <c r="E36" s="97"/>
      <c r="F36" s="97"/>
      <c r="G36" s="97"/>
      <c r="H36" s="97"/>
      <c r="I36" s="98"/>
    </row>
    <row r="37" spans="1:80" s="7" customFormat="1" ht="188.25" customHeight="1" x14ac:dyDescent="0.2">
      <c r="A37" s="8">
        <v>903</v>
      </c>
      <c r="B37" s="8">
        <v>80300</v>
      </c>
      <c r="C37" s="9" t="s">
        <v>25</v>
      </c>
      <c r="D37" s="14" t="s">
        <v>26</v>
      </c>
      <c r="E37" s="29">
        <v>611</v>
      </c>
      <c r="F37" s="49">
        <v>293837.83</v>
      </c>
      <c r="G37" s="12"/>
      <c r="H37" s="12"/>
      <c r="I37" s="62" t="s">
        <v>60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</row>
    <row r="38" spans="1:80" s="7" customFormat="1" ht="189" customHeight="1" x14ac:dyDescent="0.2">
      <c r="A38" s="8">
        <v>903</v>
      </c>
      <c r="B38" s="8">
        <v>80310</v>
      </c>
      <c r="C38" s="9" t="s">
        <v>28</v>
      </c>
      <c r="D38" s="14" t="s">
        <v>27</v>
      </c>
      <c r="E38" s="29">
        <v>611</v>
      </c>
      <c r="F38" s="49">
        <v>204157.91</v>
      </c>
      <c r="G38" s="12"/>
      <c r="H38" s="12"/>
      <c r="I38" s="63" t="s">
        <v>62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</row>
    <row r="39" spans="1:80" s="7" customFormat="1" ht="36.75" customHeight="1" x14ac:dyDescent="0.2">
      <c r="A39" s="8">
        <v>903</v>
      </c>
      <c r="B39" s="8">
        <v>80310</v>
      </c>
      <c r="C39" s="9" t="s">
        <v>28</v>
      </c>
      <c r="D39" s="14" t="s">
        <v>27</v>
      </c>
      <c r="E39" s="29">
        <v>612</v>
      </c>
      <c r="F39" s="24"/>
      <c r="G39" s="12"/>
      <c r="H39" s="12"/>
      <c r="I39" s="3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</row>
    <row r="40" spans="1:80" s="7" customFormat="1" ht="145.5" customHeight="1" x14ac:dyDescent="0.2">
      <c r="A40" s="8">
        <v>903</v>
      </c>
      <c r="B40" s="8">
        <v>80300</v>
      </c>
      <c r="C40" s="9" t="s">
        <v>25</v>
      </c>
      <c r="D40" s="14" t="s">
        <v>26</v>
      </c>
      <c r="E40" s="29">
        <v>621</v>
      </c>
      <c r="F40" s="49">
        <v>153114</v>
      </c>
      <c r="G40" s="12"/>
      <c r="H40" s="12"/>
      <c r="I40" s="62" t="s">
        <v>61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</row>
    <row r="41" spans="1:80" s="7" customFormat="1" ht="110.25" customHeight="1" x14ac:dyDescent="0.2">
      <c r="A41" s="8">
        <v>903</v>
      </c>
      <c r="B41" s="8">
        <v>80310</v>
      </c>
      <c r="C41" s="9" t="s">
        <v>28</v>
      </c>
      <c r="D41" s="14" t="s">
        <v>27</v>
      </c>
      <c r="E41" s="29">
        <v>621</v>
      </c>
      <c r="F41" s="24">
        <v>257567.69</v>
      </c>
      <c r="G41" s="12"/>
      <c r="H41" s="12"/>
      <c r="I41" s="63" t="s">
        <v>63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</row>
    <row r="42" spans="1:80" s="7" customFormat="1" ht="24" customHeight="1" x14ac:dyDescent="0.2">
      <c r="A42" s="8">
        <v>903</v>
      </c>
      <c r="B42" s="8">
        <v>80310</v>
      </c>
      <c r="C42" s="9" t="s">
        <v>28</v>
      </c>
      <c r="D42" s="14" t="s">
        <v>27</v>
      </c>
      <c r="E42" s="29">
        <v>622</v>
      </c>
      <c r="F42" s="57">
        <v>-93198.12</v>
      </c>
      <c r="G42" s="12"/>
      <c r="H42" s="12"/>
      <c r="I42" s="32" t="s">
        <v>64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</row>
    <row r="43" spans="1:80" s="7" customFormat="1" ht="258.75" customHeight="1" x14ac:dyDescent="0.2">
      <c r="A43" s="8">
        <v>903</v>
      </c>
      <c r="B43" s="8">
        <v>14722</v>
      </c>
      <c r="C43" s="9" t="s">
        <v>83</v>
      </c>
      <c r="D43" s="14" t="s">
        <v>26</v>
      </c>
      <c r="E43" s="29">
        <v>621</v>
      </c>
      <c r="F43" s="57">
        <v>-11980830</v>
      </c>
      <c r="G43" s="12"/>
      <c r="H43" s="12"/>
      <c r="I43" s="32" t="s">
        <v>84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</row>
    <row r="44" spans="1:80" s="7" customFormat="1" ht="260.25" customHeight="1" x14ac:dyDescent="0.2">
      <c r="A44" s="8">
        <v>903</v>
      </c>
      <c r="B44" s="8">
        <v>14722</v>
      </c>
      <c r="C44" s="9" t="s">
        <v>83</v>
      </c>
      <c r="D44" s="14" t="s">
        <v>26</v>
      </c>
      <c r="E44" s="29">
        <v>611</v>
      </c>
      <c r="F44" s="57">
        <v>2681760</v>
      </c>
      <c r="G44" s="12"/>
      <c r="H44" s="12"/>
      <c r="I44" s="32" t="s">
        <v>85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</row>
    <row r="45" spans="1:80" s="7" customFormat="1" ht="149.25" customHeight="1" x14ac:dyDescent="0.2">
      <c r="A45" s="8">
        <v>903</v>
      </c>
      <c r="B45" s="8">
        <v>14721</v>
      </c>
      <c r="C45" s="9" t="s">
        <v>86</v>
      </c>
      <c r="D45" s="14" t="s">
        <v>27</v>
      </c>
      <c r="E45" s="29">
        <v>611</v>
      </c>
      <c r="F45" s="57">
        <v>7192400</v>
      </c>
      <c r="G45" s="12"/>
      <c r="H45" s="12"/>
      <c r="I45" s="32" t="s">
        <v>87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</row>
    <row r="46" spans="1:80" s="7" customFormat="1" ht="149.25" customHeight="1" x14ac:dyDescent="0.2">
      <c r="A46" s="8">
        <v>903</v>
      </c>
      <c r="B46" s="8">
        <v>14721</v>
      </c>
      <c r="C46" s="9" t="s">
        <v>86</v>
      </c>
      <c r="D46" s="14" t="s">
        <v>27</v>
      </c>
      <c r="E46" s="29">
        <v>621</v>
      </c>
      <c r="F46" s="57">
        <v>2106670</v>
      </c>
      <c r="G46" s="12"/>
      <c r="H46" s="12"/>
      <c r="I46" s="32" t="s">
        <v>88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</row>
    <row r="47" spans="1:80" s="7" customFormat="1" ht="51" customHeight="1" x14ac:dyDescent="0.2">
      <c r="A47" s="8">
        <v>903</v>
      </c>
      <c r="B47" s="8">
        <v>53030</v>
      </c>
      <c r="C47" s="9" t="s">
        <v>79</v>
      </c>
      <c r="D47" s="14" t="s">
        <v>27</v>
      </c>
      <c r="E47" s="29">
        <v>612</v>
      </c>
      <c r="F47" s="57">
        <v>-290000</v>
      </c>
      <c r="G47" s="12"/>
      <c r="H47" s="12"/>
      <c r="I47" s="32" t="s">
        <v>82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  <c r="BR47" s="13"/>
      <c r="BS47" s="13"/>
      <c r="BT47" s="13"/>
      <c r="BU47" s="13"/>
      <c r="BV47" s="13"/>
      <c r="BW47" s="13"/>
      <c r="BX47" s="13"/>
      <c r="BY47" s="13"/>
      <c r="BZ47" s="13"/>
      <c r="CA47" s="13"/>
      <c r="CB47" s="13"/>
    </row>
    <row r="48" spans="1:80" s="7" customFormat="1" ht="71.25" customHeight="1" x14ac:dyDescent="0.2">
      <c r="A48" s="8">
        <v>903</v>
      </c>
      <c r="B48" s="8" t="s">
        <v>81</v>
      </c>
      <c r="C48" s="9" t="s">
        <v>80</v>
      </c>
      <c r="D48" s="14" t="s">
        <v>27</v>
      </c>
      <c r="E48" s="29">
        <v>612</v>
      </c>
      <c r="F48" s="57">
        <v>-354730.91</v>
      </c>
      <c r="G48" s="12"/>
      <c r="H48" s="12"/>
      <c r="I48" s="32" t="s">
        <v>82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  <c r="BR48" s="13"/>
      <c r="BS48" s="13"/>
      <c r="BT48" s="13"/>
      <c r="BU48" s="13"/>
      <c r="BV48" s="13"/>
      <c r="BW48" s="13"/>
      <c r="BX48" s="13"/>
      <c r="BY48" s="13"/>
      <c r="BZ48" s="13"/>
      <c r="CA48" s="13"/>
      <c r="CB48" s="13"/>
    </row>
    <row r="49" spans="1:80" s="7" customFormat="1" ht="77.25" customHeight="1" x14ac:dyDescent="0.2">
      <c r="A49" s="8">
        <v>903</v>
      </c>
      <c r="B49" s="8" t="s">
        <v>81</v>
      </c>
      <c r="C49" s="9" t="s">
        <v>80</v>
      </c>
      <c r="D49" s="14" t="s">
        <v>27</v>
      </c>
      <c r="E49" s="29">
        <v>622</v>
      </c>
      <c r="F49" s="57">
        <v>-70801</v>
      </c>
      <c r="G49" s="12"/>
      <c r="H49" s="12"/>
      <c r="I49" s="32" t="s">
        <v>82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  <c r="AX49" s="13"/>
      <c r="AY49" s="13"/>
      <c r="AZ49" s="13"/>
      <c r="BA49" s="13"/>
      <c r="BB49" s="13"/>
      <c r="BC49" s="13"/>
      <c r="BD49" s="13"/>
      <c r="BE49" s="13"/>
      <c r="BF49" s="13"/>
      <c r="BG49" s="13"/>
      <c r="BH49" s="13"/>
      <c r="BI49" s="13"/>
      <c r="BJ49" s="13"/>
      <c r="BK49" s="13"/>
      <c r="BL49" s="13"/>
      <c r="BM49" s="13"/>
      <c r="BN49" s="13"/>
      <c r="BO49" s="13"/>
      <c r="BP49" s="13"/>
      <c r="BQ49" s="13"/>
      <c r="BR49" s="13"/>
      <c r="BS49" s="13"/>
      <c r="BT49" s="13"/>
      <c r="BU49" s="13"/>
      <c r="BV49" s="13"/>
      <c r="BW49" s="13"/>
      <c r="BX49" s="13"/>
      <c r="BY49" s="13"/>
      <c r="BZ49" s="13"/>
      <c r="CA49" s="13"/>
      <c r="CB49" s="13"/>
    </row>
    <row r="50" spans="1:80" ht="93.75" customHeight="1" x14ac:dyDescent="0.2">
      <c r="A50" s="8">
        <v>903</v>
      </c>
      <c r="B50" s="8">
        <v>80320</v>
      </c>
      <c r="C50" s="9" t="s">
        <v>38</v>
      </c>
      <c r="D50" s="14" t="s">
        <v>31</v>
      </c>
      <c r="E50" s="8">
        <v>611</v>
      </c>
      <c r="F50" s="49">
        <v>75000</v>
      </c>
      <c r="G50" s="12"/>
      <c r="H50" s="12"/>
      <c r="I50" s="32" t="s">
        <v>68</v>
      </c>
    </row>
    <row r="51" spans="1:80" ht="37.5" customHeight="1" x14ac:dyDescent="0.25">
      <c r="A51" s="8">
        <v>903</v>
      </c>
      <c r="B51" s="8">
        <v>80040</v>
      </c>
      <c r="C51" s="9" t="s">
        <v>34</v>
      </c>
      <c r="D51" s="14" t="s">
        <v>39</v>
      </c>
      <c r="E51" s="8">
        <v>120</v>
      </c>
      <c r="F51" s="26">
        <v>6845.05</v>
      </c>
      <c r="G51" s="12"/>
      <c r="H51" s="12"/>
      <c r="I51" s="64" t="s">
        <v>69</v>
      </c>
    </row>
    <row r="52" spans="1:80" ht="15" customHeight="1" x14ac:dyDescent="0.25">
      <c r="A52" s="109">
        <v>903</v>
      </c>
      <c r="B52" s="38"/>
      <c r="C52" s="109" t="s">
        <v>32</v>
      </c>
      <c r="D52" s="53" t="s">
        <v>39</v>
      </c>
      <c r="E52" s="109">
        <v>110</v>
      </c>
      <c r="F52" s="115">
        <v>347692.03</v>
      </c>
      <c r="G52" s="36"/>
      <c r="H52" s="36"/>
      <c r="I52" s="112" t="s">
        <v>70</v>
      </c>
    </row>
    <row r="53" spans="1:80" ht="31.5" hidden="1" customHeight="1" x14ac:dyDescent="0.25">
      <c r="A53" s="110"/>
      <c r="B53" s="44"/>
      <c r="C53" s="110"/>
      <c r="D53" s="54"/>
      <c r="E53" s="110"/>
      <c r="F53" s="116"/>
      <c r="G53" s="37"/>
      <c r="H53" s="37"/>
      <c r="I53" s="113"/>
    </row>
    <row r="54" spans="1:80" ht="39" customHeight="1" x14ac:dyDescent="0.25">
      <c r="A54" s="111"/>
      <c r="B54" s="44">
        <v>80720</v>
      </c>
      <c r="C54" s="111"/>
      <c r="D54" s="55"/>
      <c r="E54" s="111"/>
      <c r="F54" s="117"/>
      <c r="G54" s="37"/>
      <c r="H54" s="37"/>
      <c r="I54" s="114"/>
    </row>
    <row r="55" spans="1:80" ht="60.75" customHeight="1" x14ac:dyDescent="0.25">
      <c r="A55" s="40">
        <v>903</v>
      </c>
      <c r="B55" s="44">
        <v>80720</v>
      </c>
      <c r="C55" s="58" t="s">
        <v>32</v>
      </c>
      <c r="D55" s="53" t="s">
        <v>39</v>
      </c>
      <c r="E55" s="35">
        <v>850</v>
      </c>
      <c r="F55" s="49">
        <v>-8792.0300000000007</v>
      </c>
      <c r="G55" s="12"/>
      <c r="H55" s="12"/>
      <c r="I55" s="27" t="s">
        <v>71</v>
      </c>
    </row>
    <row r="56" spans="1:80" ht="42" customHeight="1" x14ac:dyDescent="0.2">
      <c r="A56" s="8">
        <v>903</v>
      </c>
      <c r="B56" s="8">
        <v>81150</v>
      </c>
      <c r="C56" s="9" t="s">
        <v>58</v>
      </c>
      <c r="D56" s="56" t="s">
        <v>37</v>
      </c>
      <c r="E56" s="35">
        <v>610</v>
      </c>
      <c r="F56" s="12">
        <v>40000</v>
      </c>
      <c r="G56" s="12"/>
      <c r="H56" s="12"/>
      <c r="I56" s="17" t="s">
        <v>59</v>
      </c>
    </row>
    <row r="57" spans="1:80" ht="68.25" customHeight="1" x14ac:dyDescent="0.2">
      <c r="A57" s="8">
        <v>903</v>
      </c>
      <c r="B57" s="8" t="s">
        <v>66</v>
      </c>
      <c r="C57" s="9" t="s">
        <v>65</v>
      </c>
      <c r="D57" s="14" t="s">
        <v>27</v>
      </c>
      <c r="E57" s="29">
        <v>612</v>
      </c>
      <c r="F57" s="12">
        <v>706319.38</v>
      </c>
      <c r="G57" s="12"/>
      <c r="H57" s="12"/>
      <c r="I57" s="23" t="s">
        <v>67</v>
      </c>
    </row>
    <row r="58" spans="1:80" ht="68.25" customHeight="1" x14ac:dyDescent="0.2">
      <c r="A58" s="8">
        <v>903</v>
      </c>
      <c r="B58" s="66">
        <v>15890</v>
      </c>
      <c r="C58" s="67" t="s">
        <v>89</v>
      </c>
      <c r="D58" s="82" t="s">
        <v>39</v>
      </c>
      <c r="E58" s="77">
        <v>120</v>
      </c>
      <c r="F58" s="71">
        <v>59511.83</v>
      </c>
      <c r="G58" s="71"/>
      <c r="H58" s="71"/>
      <c r="I58" s="78" t="s">
        <v>67</v>
      </c>
    </row>
    <row r="59" spans="1:80" s="13" customFormat="1" ht="60" customHeight="1" x14ac:dyDescent="0.2">
      <c r="A59" s="8">
        <v>903</v>
      </c>
      <c r="B59" s="8" t="s">
        <v>66</v>
      </c>
      <c r="C59" s="9" t="s">
        <v>65</v>
      </c>
      <c r="D59" s="14" t="s">
        <v>27</v>
      </c>
      <c r="E59" s="29">
        <v>622</v>
      </c>
      <c r="F59" s="12">
        <v>223048.22</v>
      </c>
      <c r="G59" s="12"/>
      <c r="H59" s="12"/>
      <c r="I59" s="23" t="s">
        <v>67</v>
      </c>
    </row>
    <row r="60" spans="1:80" ht="15" customHeight="1" x14ac:dyDescent="0.25">
      <c r="A60" s="87" t="s">
        <v>4</v>
      </c>
      <c r="B60" s="88"/>
      <c r="C60" s="88"/>
      <c r="D60" s="88"/>
      <c r="E60" s="89"/>
      <c r="F60" s="12">
        <f>SUM(F37:F59)</f>
        <v>1549571.8800000006</v>
      </c>
      <c r="G60" s="12">
        <f>SUM(G37:G59)</f>
        <v>0</v>
      </c>
      <c r="H60" s="12">
        <f>SUM(H37:H59)</f>
        <v>0</v>
      </c>
      <c r="I60" s="15" t="s">
        <v>7</v>
      </c>
    </row>
    <row r="61" spans="1:80" ht="15" customHeight="1" x14ac:dyDescent="0.25">
      <c r="A61" s="87" t="s">
        <v>5</v>
      </c>
      <c r="B61" s="88"/>
      <c r="C61" s="88"/>
      <c r="D61" s="88"/>
      <c r="E61" s="89"/>
      <c r="F61" s="12">
        <f>F60</f>
        <v>1549571.8800000006</v>
      </c>
      <c r="G61" s="12">
        <f t="shared" ref="G61:H61" si="2">G60</f>
        <v>0</v>
      </c>
      <c r="H61" s="12">
        <f t="shared" si="2"/>
        <v>0</v>
      </c>
      <c r="I61" s="15" t="s">
        <v>7</v>
      </c>
    </row>
    <row r="62" spans="1:80" ht="15" customHeight="1" x14ac:dyDescent="0.2">
      <c r="A62" s="106" t="s">
        <v>12</v>
      </c>
      <c r="B62" s="107"/>
      <c r="C62" s="107"/>
      <c r="D62" s="107"/>
      <c r="E62" s="107"/>
      <c r="F62" s="107"/>
      <c r="G62" s="107"/>
      <c r="H62" s="107"/>
      <c r="I62" s="108"/>
    </row>
    <row r="63" spans="1:80" ht="15" customHeight="1" x14ac:dyDescent="0.2">
      <c r="A63" s="96" t="s">
        <v>40</v>
      </c>
      <c r="B63" s="97"/>
      <c r="C63" s="97"/>
      <c r="D63" s="97"/>
      <c r="E63" s="97"/>
      <c r="F63" s="97"/>
      <c r="G63" s="97"/>
      <c r="H63" s="97"/>
      <c r="I63" s="98"/>
    </row>
    <row r="64" spans="1:80" ht="42.75" customHeight="1" x14ac:dyDescent="0.2">
      <c r="A64" s="20">
        <v>926</v>
      </c>
      <c r="B64" s="8">
        <v>80040</v>
      </c>
      <c r="C64" s="9" t="s">
        <v>34</v>
      </c>
      <c r="D64" s="11" t="s">
        <v>33</v>
      </c>
      <c r="E64" s="10">
        <v>240</v>
      </c>
      <c r="F64" s="24">
        <v>24500</v>
      </c>
      <c r="G64" s="12"/>
      <c r="H64" s="12"/>
      <c r="I64" s="60" t="s">
        <v>44</v>
      </c>
    </row>
    <row r="65" spans="1:9" ht="42.75" customHeight="1" x14ac:dyDescent="0.2">
      <c r="A65" s="20">
        <v>926</v>
      </c>
      <c r="B65" s="8">
        <v>82300</v>
      </c>
      <c r="C65" s="9" t="s">
        <v>35</v>
      </c>
      <c r="D65" s="11" t="s">
        <v>29</v>
      </c>
      <c r="E65" s="10">
        <v>240</v>
      </c>
      <c r="F65" s="24">
        <v>-80660</v>
      </c>
      <c r="G65" s="12"/>
      <c r="H65" s="12"/>
      <c r="I65" s="17" t="s">
        <v>45</v>
      </c>
    </row>
    <row r="66" spans="1:9" ht="42.75" customHeight="1" x14ac:dyDescent="0.2">
      <c r="A66" s="20">
        <v>926</v>
      </c>
      <c r="B66" s="8">
        <v>82300</v>
      </c>
      <c r="C66" s="9" t="s">
        <v>35</v>
      </c>
      <c r="D66" s="11" t="s">
        <v>29</v>
      </c>
      <c r="E66" s="10">
        <v>110</v>
      </c>
      <c r="F66" s="34">
        <v>56160</v>
      </c>
      <c r="G66" s="12"/>
      <c r="H66" s="12"/>
      <c r="I66" s="17" t="s">
        <v>46</v>
      </c>
    </row>
    <row r="67" spans="1:9" ht="66.75" customHeight="1" x14ac:dyDescent="0.2">
      <c r="A67" s="20">
        <v>926</v>
      </c>
      <c r="B67" s="66">
        <v>15890</v>
      </c>
      <c r="C67" s="67" t="s">
        <v>89</v>
      </c>
      <c r="D67" s="74" t="s">
        <v>33</v>
      </c>
      <c r="E67" s="75">
        <v>120</v>
      </c>
      <c r="F67" s="76">
        <v>44525.81</v>
      </c>
      <c r="G67" s="71"/>
      <c r="H67" s="71"/>
      <c r="I67" s="73" t="s">
        <v>67</v>
      </c>
    </row>
    <row r="68" spans="1:9" ht="19.5" customHeight="1" x14ac:dyDescent="0.2">
      <c r="A68" s="20">
        <v>926</v>
      </c>
      <c r="B68" s="8"/>
      <c r="C68" s="9"/>
      <c r="D68" s="11"/>
      <c r="E68" s="10"/>
      <c r="F68" s="24"/>
      <c r="G68" s="12"/>
      <c r="H68" s="12"/>
      <c r="I68" s="23"/>
    </row>
    <row r="69" spans="1:9" ht="17.25" customHeight="1" x14ac:dyDescent="0.2">
      <c r="A69" s="20">
        <v>926</v>
      </c>
      <c r="B69" s="8"/>
      <c r="C69" s="9"/>
      <c r="D69" s="11"/>
      <c r="E69" s="10"/>
      <c r="F69" s="24"/>
      <c r="G69" s="12"/>
      <c r="H69" s="12"/>
      <c r="I69" s="17"/>
    </row>
    <row r="70" spans="1:9" ht="18.75" customHeight="1" x14ac:dyDescent="0.2">
      <c r="A70" s="20">
        <v>926</v>
      </c>
      <c r="B70" s="8"/>
      <c r="C70" s="9"/>
      <c r="D70" s="11"/>
      <c r="E70" s="10"/>
      <c r="F70" s="24"/>
      <c r="G70" s="12"/>
      <c r="H70" s="12"/>
      <c r="I70" s="17"/>
    </row>
    <row r="71" spans="1:9" ht="15" customHeight="1" x14ac:dyDescent="0.25">
      <c r="A71" s="87" t="s">
        <v>4</v>
      </c>
      <c r="B71" s="88"/>
      <c r="C71" s="88"/>
      <c r="D71" s="88"/>
      <c r="E71" s="89"/>
      <c r="F71" s="12">
        <f>SUM(F64:F70)</f>
        <v>44525.81</v>
      </c>
      <c r="G71" s="12">
        <f>SUM(G70:G70)</f>
        <v>0</v>
      </c>
      <c r="H71" s="12">
        <f>SUM(H70:H70)</f>
        <v>0</v>
      </c>
      <c r="I71" s="15" t="s">
        <v>7</v>
      </c>
    </row>
    <row r="72" spans="1:9" ht="15" customHeight="1" x14ac:dyDescent="0.25">
      <c r="A72" s="87" t="s">
        <v>5</v>
      </c>
      <c r="B72" s="88"/>
      <c r="C72" s="88"/>
      <c r="D72" s="88"/>
      <c r="E72" s="89"/>
      <c r="F72" s="12">
        <f>F71</f>
        <v>44525.81</v>
      </c>
      <c r="G72" s="12">
        <f t="shared" ref="G72:H72" si="3">G71</f>
        <v>0</v>
      </c>
      <c r="H72" s="12">
        <f t="shared" si="3"/>
        <v>0</v>
      </c>
      <c r="I72" s="15" t="s">
        <v>7</v>
      </c>
    </row>
    <row r="73" spans="1:9" ht="15" hidden="1" customHeight="1" x14ac:dyDescent="0.2">
      <c r="A73" s="96" t="s">
        <v>18</v>
      </c>
      <c r="B73" s="97"/>
      <c r="C73" s="97"/>
      <c r="D73" s="97"/>
      <c r="E73" s="97"/>
      <c r="F73" s="97"/>
      <c r="G73" s="97"/>
      <c r="H73" s="97"/>
      <c r="I73" s="98"/>
    </row>
    <row r="74" spans="1:9" ht="15" hidden="1" customHeight="1" x14ac:dyDescent="0.2">
      <c r="A74" s="96" t="s">
        <v>16</v>
      </c>
      <c r="B74" s="97"/>
      <c r="C74" s="97"/>
      <c r="D74" s="97"/>
      <c r="E74" s="97"/>
      <c r="F74" s="97"/>
      <c r="G74" s="97"/>
      <c r="H74" s="97"/>
      <c r="I74" s="98"/>
    </row>
    <row r="75" spans="1:9" ht="32.25" hidden="1" customHeight="1" x14ac:dyDescent="0.2">
      <c r="A75" s="8"/>
      <c r="B75" s="8"/>
      <c r="C75" s="9"/>
      <c r="D75" s="11"/>
      <c r="E75" s="8"/>
      <c r="F75" s="12"/>
      <c r="G75" s="12"/>
      <c r="H75" s="12"/>
      <c r="I75" s="10"/>
    </row>
    <row r="76" spans="1:9" ht="15" hidden="1" customHeight="1" x14ac:dyDescent="0.2">
      <c r="A76" s="8"/>
      <c r="B76" s="8"/>
      <c r="C76" s="9"/>
      <c r="D76" s="8"/>
      <c r="E76" s="8"/>
      <c r="F76" s="12"/>
      <c r="G76" s="12"/>
      <c r="H76" s="12"/>
      <c r="I76" s="10"/>
    </row>
    <row r="77" spans="1:9" ht="15" hidden="1" customHeight="1" x14ac:dyDescent="0.2">
      <c r="A77" s="8"/>
      <c r="B77" s="8"/>
      <c r="C77" s="9"/>
      <c r="D77" s="8"/>
      <c r="E77" s="8"/>
      <c r="F77" s="12"/>
      <c r="G77" s="12"/>
      <c r="H77" s="12"/>
      <c r="I77" s="10"/>
    </row>
    <row r="78" spans="1:9" ht="15" hidden="1" customHeight="1" x14ac:dyDescent="0.25">
      <c r="A78" s="87" t="s">
        <v>4</v>
      </c>
      <c r="B78" s="88"/>
      <c r="C78" s="88"/>
      <c r="D78" s="88"/>
      <c r="E78" s="89"/>
      <c r="F78" s="12">
        <f>SUM(F75:F77)</f>
        <v>0</v>
      </c>
      <c r="G78" s="12">
        <f>SUM(G75:G77)</f>
        <v>0</v>
      </c>
      <c r="H78" s="12">
        <f>SUM(H75:H77)</f>
        <v>0</v>
      </c>
      <c r="I78" s="15" t="s">
        <v>7</v>
      </c>
    </row>
    <row r="79" spans="1:9" ht="15" hidden="1" customHeight="1" x14ac:dyDescent="0.25">
      <c r="A79" s="87" t="s">
        <v>5</v>
      </c>
      <c r="B79" s="88"/>
      <c r="C79" s="88"/>
      <c r="D79" s="88"/>
      <c r="E79" s="89"/>
      <c r="F79" s="12">
        <f>F78</f>
        <v>0</v>
      </c>
      <c r="G79" s="12">
        <f t="shared" ref="G79" si="4">G78</f>
        <v>0</v>
      </c>
      <c r="H79" s="12">
        <f t="shared" ref="H79" si="5">H78</f>
        <v>0</v>
      </c>
      <c r="I79" s="15" t="s">
        <v>7</v>
      </c>
    </row>
    <row r="80" spans="1:9" ht="15" customHeight="1" x14ac:dyDescent="0.2">
      <c r="A80" s="96" t="s">
        <v>19</v>
      </c>
      <c r="B80" s="97"/>
      <c r="C80" s="97"/>
      <c r="D80" s="97"/>
      <c r="E80" s="97"/>
      <c r="F80" s="97"/>
      <c r="G80" s="97"/>
      <c r="H80" s="97"/>
      <c r="I80" s="98"/>
    </row>
    <row r="81" spans="1:9" ht="15" customHeight="1" x14ac:dyDescent="0.2">
      <c r="A81" s="96" t="s">
        <v>16</v>
      </c>
      <c r="B81" s="97"/>
      <c r="C81" s="97"/>
      <c r="D81" s="97"/>
      <c r="E81" s="97"/>
      <c r="F81" s="97"/>
      <c r="G81" s="97"/>
      <c r="H81" s="97"/>
      <c r="I81" s="98"/>
    </row>
    <row r="82" spans="1:9" ht="22.5" customHeight="1" x14ac:dyDescent="0.2">
      <c r="A82" s="8">
        <v>927</v>
      </c>
      <c r="B82" s="8"/>
      <c r="C82" s="9"/>
      <c r="D82" s="14"/>
      <c r="E82" s="8"/>
      <c r="F82" s="12"/>
      <c r="G82" s="12"/>
      <c r="H82" s="12"/>
      <c r="I82" s="42"/>
    </row>
    <row r="83" spans="1:9" ht="21.75" customHeight="1" x14ac:dyDescent="0.2">
      <c r="A83" s="8"/>
      <c r="B83" s="8"/>
      <c r="C83" s="9"/>
      <c r="D83" s="14"/>
      <c r="E83" s="8"/>
      <c r="F83" s="12"/>
      <c r="G83" s="12"/>
      <c r="H83" s="12"/>
      <c r="I83" s="10"/>
    </row>
    <row r="84" spans="1:9" ht="15" customHeight="1" x14ac:dyDescent="0.2">
      <c r="A84" s="8"/>
      <c r="B84" s="8"/>
      <c r="C84" s="9"/>
      <c r="D84" s="8"/>
      <c r="E84" s="8"/>
      <c r="F84" s="12"/>
      <c r="G84" s="12"/>
      <c r="H84" s="12"/>
      <c r="I84" s="10"/>
    </row>
    <row r="85" spans="1:9" ht="15" customHeight="1" x14ac:dyDescent="0.2">
      <c r="A85" s="87" t="s">
        <v>4</v>
      </c>
      <c r="B85" s="88"/>
      <c r="C85" s="88"/>
      <c r="D85" s="88"/>
      <c r="E85" s="89"/>
      <c r="F85" s="12"/>
      <c r="G85" s="12"/>
      <c r="H85" s="12"/>
      <c r="I85" s="10"/>
    </row>
    <row r="86" spans="1:9" ht="15.75" customHeight="1" x14ac:dyDescent="0.25">
      <c r="A86" s="87" t="s">
        <v>5</v>
      </c>
      <c r="B86" s="88"/>
      <c r="C86" s="88"/>
      <c r="D86" s="88"/>
      <c r="E86" s="89"/>
      <c r="F86" s="12">
        <f>SUM(F82:F84)</f>
        <v>0</v>
      </c>
      <c r="G86" s="12">
        <f>SUM(G82:G84)</f>
        <v>0</v>
      </c>
      <c r="H86" s="12">
        <f>SUM(H82:H84)</f>
        <v>0</v>
      </c>
      <c r="I86" s="15" t="s">
        <v>7</v>
      </c>
    </row>
    <row r="87" spans="1:9" ht="15.75" customHeight="1" x14ac:dyDescent="0.2">
      <c r="A87" s="96" t="s">
        <v>13</v>
      </c>
      <c r="B87" s="97"/>
      <c r="C87" s="97"/>
      <c r="D87" s="97"/>
      <c r="E87" s="97"/>
      <c r="F87" s="97"/>
      <c r="G87" s="97"/>
      <c r="H87" s="97"/>
      <c r="I87" s="98"/>
    </row>
    <row r="88" spans="1:9" ht="15.75" customHeight="1" x14ac:dyDescent="0.2">
      <c r="A88" s="96" t="s">
        <v>20</v>
      </c>
      <c r="B88" s="97"/>
      <c r="C88" s="97"/>
      <c r="D88" s="97"/>
      <c r="E88" s="97"/>
      <c r="F88" s="97"/>
      <c r="G88" s="97"/>
      <c r="H88" s="97"/>
      <c r="I88" s="98"/>
    </row>
    <row r="89" spans="1:9" ht="33.75" customHeight="1" x14ac:dyDescent="0.2">
      <c r="A89" s="8">
        <v>906</v>
      </c>
      <c r="B89" s="8">
        <v>83020</v>
      </c>
      <c r="C89" s="9" t="s">
        <v>41</v>
      </c>
      <c r="D89" s="11" t="s">
        <v>42</v>
      </c>
      <c r="E89" s="20">
        <v>510</v>
      </c>
      <c r="F89" s="43">
        <v>100000</v>
      </c>
      <c r="G89" s="39"/>
      <c r="H89" s="39"/>
      <c r="I89" s="59" t="s">
        <v>43</v>
      </c>
    </row>
    <row r="90" spans="1:9" ht="67.5" customHeight="1" x14ac:dyDescent="0.2">
      <c r="A90" s="8">
        <v>906</v>
      </c>
      <c r="B90" s="66">
        <v>15890</v>
      </c>
      <c r="C90" s="67" t="s">
        <v>89</v>
      </c>
      <c r="D90" s="74" t="s">
        <v>90</v>
      </c>
      <c r="E90" s="69">
        <v>120</v>
      </c>
      <c r="F90" s="70">
        <v>134021.38</v>
      </c>
      <c r="G90" s="71"/>
      <c r="H90" s="71"/>
      <c r="I90" s="72" t="s">
        <v>67</v>
      </c>
    </row>
    <row r="91" spans="1:9" ht="20.25" customHeight="1" x14ac:dyDescent="0.25">
      <c r="A91" s="8">
        <v>906</v>
      </c>
      <c r="B91" s="19"/>
      <c r="C91" s="33"/>
      <c r="D91" s="14"/>
      <c r="E91" s="20"/>
      <c r="F91" s="12"/>
      <c r="G91" s="12"/>
      <c r="H91" s="12"/>
      <c r="I91" s="27"/>
    </row>
    <row r="92" spans="1:9" ht="34.5" customHeight="1" x14ac:dyDescent="0.2">
      <c r="A92" s="8">
        <v>906</v>
      </c>
      <c r="B92" s="8"/>
      <c r="C92" s="9"/>
      <c r="D92" s="14"/>
      <c r="E92" s="20"/>
      <c r="F92" s="16"/>
      <c r="G92" s="12"/>
      <c r="H92" s="12"/>
      <c r="I92" s="27"/>
    </row>
    <row r="93" spans="1:9" ht="27" customHeight="1" x14ac:dyDescent="0.2">
      <c r="A93" s="8">
        <v>906</v>
      </c>
      <c r="B93" s="8"/>
      <c r="C93" s="9"/>
      <c r="D93" s="11"/>
      <c r="E93" s="29"/>
      <c r="F93" s="12"/>
      <c r="G93" s="12"/>
      <c r="H93" s="12"/>
      <c r="I93" s="27"/>
    </row>
    <row r="94" spans="1:9" ht="18.75" customHeight="1" x14ac:dyDescent="0.2">
      <c r="A94" s="8">
        <v>906</v>
      </c>
      <c r="B94" s="8"/>
      <c r="C94" s="9"/>
      <c r="D94" s="11"/>
      <c r="E94" s="29"/>
      <c r="F94" s="12"/>
      <c r="G94" s="12"/>
      <c r="H94" s="12"/>
      <c r="I94" s="27"/>
    </row>
    <row r="95" spans="1:9" ht="15.75" customHeight="1" x14ac:dyDescent="0.2">
      <c r="A95" s="8"/>
      <c r="B95" s="8"/>
      <c r="C95" s="9"/>
      <c r="D95" s="11"/>
      <c r="E95" s="8"/>
      <c r="F95" s="12"/>
      <c r="G95" s="12"/>
      <c r="H95" s="12"/>
      <c r="I95" s="10"/>
    </row>
    <row r="96" spans="1:9" ht="15.75" customHeight="1" x14ac:dyDescent="0.2">
      <c r="A96" s="8"/>
      <c r="B96" s="8"/>
      <c r="C96" s="9"/>
      <c r="D96" s="8"/>
      <c r="E96" s="8"/>
      <c r="F96" s="12"/>
      <c r="G96" s="12"/>
      <c r="H96" s="12"/>
      <c r="I96" s="10"/>
    </row>
    <row r="97" spans="1:9" ht="15.75" customHeight="1" x14ac:dyDescent="0.2">
      <c r="A97" s="87" t="s">
        <v>4</v>
      </c>
      <c r="B97" s="88"/>
      <c r="C97" s="88"/>
      <c r="D97" s="88"/>
      <c r="E97" s="89"/>
      <c r="F97" s="12">
        <f>SUM(F89:F96)</f>
        <v>234021.38</v>
      </c>
      <c r="G97" s="12"/>
      <c r="H97" s="12"/>
      <c r="I97" s="10"/>
    </row>
    <row r="98" spans="1:9" ht="15.75" customHeight="1" x14ac:dyDescent="0.25">
      <c r="A98" s="87" t="s">
        <v>5</v>
      </c>
      <c r="B98" s="88"/>
      <c r="C98" s="88"/>
      <c r="D98" s="88"/>
      <c r="E98" s="89"/>
      <c r="F98" s="12">
        <f>F97</f>
        <v>234021.38</v>
      </c>
      <c r="G98" s="12">
        <f>SUM(G89:G96)</f>
        <v>0</v>
      </c>
      <c r="H98" s="12">
        <f>SUM(H89:H96)</f>
        <v>0</v>
      </c>
      <c r="I98" s="15" t="s">
        <v>7</v>
      </c>
    </row>
    <row r="99" spans="1:9" ht="15.75" customHeight="1" x14ac:dyDescent="0.2">
      <c r="A99" s="84" t="s">
        <v>22</v>
      </c>
      <c r="B99" s="85"/>
      <c r="C99" s="85"/>
      <c r="D99" s="85"/>
      <c r="E99" s="85"/>
      <c r="F99" s="85"/>
      <c r="G99" s="85"/>
      <c r="H99" s="85"/>
      <c r="I99" s="86"/>
    </row>
    <row r="100" spans="1:9" ht="52.5" customHeight="1" x14ac:dyDescent="0.2">
      <c r="A100" s="8">
        <v>929</v>
      </c>
      <c r="B100" s="66">
        <v>15890</v>
      </c>
      <c r="C100" s="72" t="s">
        <v>89</v>
      </c>
      <c r="D100" s="74" t="s">
        <v>90</v>
      </c>
      <c r="E100" s="69">
        <v>120</v>
      </c>
      <c r="F100" s="83">
        <v>19128.98</v>
      </c>
      <c r="G100" s="71"/>
      <c r="H100" s="71"/>
      <c r="I100" s="73" t="s">
        <v>67</v>
      </c>
    </row>
    <row r="101" spans="1:9" ht="30" customHeight="1" x14ac:dyDescent="0.2">
      <c r="A101" s="8">
        <v>929</v>
      </c>
      <c r="B101" s="8"/>
      <c r="C101" s="18"/>
      <c r="D101" s="11"/>
      <c r="E101" s="8"/>
      <c r="F101" s="12"/>
      <c r="G101" s="12"/>
      <c r="H101" s="12"/>
      <c r="I101" s="10"/>
    </row>
    <row r="102" spans="1:9" ht="15.75" customHeight="1" x14ac:dyDescent="0.2">
      <c r="A102" s="8"/>
      <c r="B102" s="8"/>
      <c r="C102" s="9"/>
      <c r="D102" s="8"/>
      <c r="E102" s="8"/>
      <c r="F102" s="12"/>
      <c r="G102" s="12"/>
      <c r="H102" s="12"/>
      <c r="I102" s="10"/>
    </row>
    <row r="103" spans="1:9" ht="15.75" customHeight="1" x14ac:dyDescent="0.2">
      <c r="A103" s="87" t="s">
        <v>4</v>
      </c>
      <c r="B103" s="88"/>
      <c r="C103" s="88"/>
      <c r="D103" s="88"/>
      <c r="E103" s="89"/>
      <c r="F103" s="12">
        <f>SUM(F100:F102)</f>
        <v>19128.98</v>
      </c>
      <c r="G103" s="12"/>
      <c r="H103" s="12"/>
      <c r="I103" s="10"/>
    </row>
    <row r="104" spans="1:9" ht="2.25" customHeight="1" x14ac:dyDescent="0.2">
      <c r="A104" s="46"/>
      <c r="B104" s="47"/>
      <c r="C104" s="47"/>
      <c r="D104" s="47"/>
      <c r="E104" s="48"/>
      <c r="F104" s="12"/>
      <c r="G104" s="12"/>
      <c r="H104" s="12"/>
      <c r="I104" s="10"/>
    </row>
    <row r="105" spans="1:9" ht="15.75" customHeight="1" x14ac:dyDescent="0.2">
      <c r="A105" s="84" t="s">
        <v>30</v>
      </c>
      <c r="B105" s="85"/>
      <c r="C105" s="85"/>
      <c r="D105" s="85"/>
      <c r="E105" s="85"/>
      <c r="F105" s="85"/>
      <c r="G105" s="85"/>
      <c r="H105" s="85"/>
      <c r="I105" s="86"/>
    </row>
    <row r="106" spans="1:9" ht="52.5" customHeight="1" x14ac:dyDescent="0.2">
      <c r="A106" s="8">
        <v>928</v>
      </c>
      <c r="B106" s="66">
        <v>15890</v>
      </c>
      <c r="C106" s="72" t="s">
        <v>89</v>
      </c>
      <c r="D106" s="74" t="s">
        <v>91</v>
      </c>
      <c r="E106" s="69">
        <v>120</v>
      </c>
      <c r="F106" s="83">
        <v>5589.48</v>
      </c>
      <c r="G106" s="71"/>
      <c r="H106" s="71"/>
      <c r="I106" s="81" t="s">
        <v>67</v>
      </c>
    </row>
    <row r="107" spans="1:9" ht="54.75" customHeight="1" x14ac:dyDescent="0.2">
      <c r="A107" s="8">
        <v>928</v>
      </c>
      <c r="B107" s="66">
        <v>15890</v>
      </c>
      <c r="C107" s="72" t="s">
        <v>89</v>
      </c>
      <c r="D107" s="74" t="s">
        <v>92</v>
      </c>
      <c r="E107" s="69">
        <v>120</v>
      </c>
      <c r="F107" s="83">
        <v>11915.89</v>
      </c>
      <c r="G107" s="71"/>
      <c r="H107" s="71"/>
      <c r="I107" s="81" t="s">
        <v>67</v>
      </c>
    </row>
    <row r="108" spans="1:9" ht="15.75" customHeight="1" x14ac:dyDescent="0.2">
      <c r="A108" s="8"/>
      <c r="B108" s="8"/>
      <c r="C108" s="9"/>
      <c r="D108" s="8"/>
      <c r="E108" s="8"/>
      <c r="F108" s="12"/>
      <c r="G108" s="12"/>
      <c r="H108" s="12"/>
      <c r="I108" s="10"/>
    </row>
    <row r="109" spans="1:9" ht="15.75" customHeight="1" x14ac:dyDescent="0.2">
      <c r="A109" s="87" t="s">
        <v>4</v>
      </c>
      <c r="B109" s="88"/>
      <c r="C109" s="88"/>
      <c r="D109" s="88"/>
      <c r="E109" s="89"/>
      <c r="F109" s="12">
        <f>SUM(F106:F108)</f>
        <v>17505.37</v>
      </c>
      <c r="G109" s="12"/>
      <c r="H109" s="12"/>
      <c r="I109" s="10"/>
    </row>
    <row r="110" spans="1:9" ht="15.75" customHeight="1" x14ac:dyDescent="0.2">
      <c r="A110" s="46"/>
      <c r="B110" s="47"/>
      <c r="C110" s="47"/>
      <c r="D110" s="47"/>
      <c r="E110" s="48"/>
      <c r="F110" s="12"/>
      <c r="G110" s="12"/>
      <c r="H110" s="12"/>
      <c r="I110" s="10"/>
    </row>
    <row r="111" spans="1:9" ht="15" customHeight="1" x14ac:dyDescent="0.25">
      <c r="A111" s="90" t="s">
        <v>6</v>
      </c>
      <c r="B111" s="91"/>
      <c r="C111" s="91"/>
      <c r="D111" s="91"/>
      <c r="E111" s="92"/>
      <c r="F111" s="16">
        <f>F11+F34+F61+F72+F86+F79+F98+F103+F109</f>
        <v>8110962.5899999999</v>
      </c>
      <c r="G111" s="16">
        <f>G11+G34+G61+G72+G86+G79+G98+G103+G109</f>
        <v>0</v>
      </c>
      <c r="H111" s="16">
        <f>H11+H34+H61+H72+H86+H79+H98+H103+H109</f>
        <v>0</v>
      </c>
      <c r="I111" s="15" t="s">
        <v>7</v>
      </c>
    </row>
    <row r="112" spans="1:9" ht="15" x14ac:dyDescent="0.2">
      <c r="A112" s="28"/>
      <c r="B112" s="28"/>
      <c r="C112" s="28"/>
      <c r="D112" s="28"/>
      <c r="E112" s="28"/>
      <c r="F112" s="28"/>
      <c r="G112" s="28"/>
      <c r="H112" s="28"/>
      <c r="I112" s="28"/>
    </row>
  </sheetData>
  <autoFilter ref="A4:I12"/>
  <mergeCells count="48">
    <mergeCell ref="A99:I99"/>
    <mergeCell ref="A103:E103"/>
    <mergeCell ref="A87:I87"/>
    <mergeCell ref="A88:I88"/>
    <mergeCell ref="A97:E97"/>
    <mergeCell ref="A98:E98"/>
    <mergeCell ref="A86:E86"/>
    <mergeCell ref="A73:I73"/>
    <mergeCell ref="A74:I74"/>
    <mergeCell ref="A78:E78"/>
    <mergeCell ref="A79:E79"/>
    <mergeCell ref="A1:I1"/>
    <mergeCell ref="A5:I5"/>
    <mergeCell ref="A12:I12"/>
    <mergeCell ref="A35:I35"/>
    <mergeCell ref="A63:I63"/>
    <mergeCell ref="A62:I62"/>
    <mergeCell ref="A61:E61"/>
    <mergeCell ref="A60:E60"/>
    <mergeCell ref="A36:I36"/>
    <mergeCell ref="E52:E54"/>
    <mergeCell ref="I52:I54"/>
    <mergeCell ref="A52:A54"/>
    <mergeCell ref="F52:F54"/>
    <mergeCell ref="C52:C54"/>
    <mergeCell ref="A71:E71"/>
    <mergeCell ref="A85:E85"/>
    <mergeCell ref="A13:I13"/>
    <mergeCell ref="A33:E33"/>
    <mergeCell ref="A34:E34"/>
    <mergeCell ref="A72:E72"/>
    <mergeCell ref="A81:I81"/>
    <mergeCell ref="A105:I105"/>
    <mergeCell ref="A109:E109"/>
    <mergeCell ref="A111:E111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1:E11"/>
    <mergeCell ref="A6:I6"/>
    <mergeCell ref="A10:E10"/>
    <mergeCell ref="A80:I80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8" firstPageNumber="7" fitToHeight="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ChinkarevaSM</cp:lastModifiedBy>
  <cp:lastPrinted>2022-09-23T09:01:47Z</cp:lastPrinted>
  <dcterms:created xsi:type="dcterms:W3CDTF">2006-09-16T00:00:00Z</dcterms:created>
  <dcterms:modified xsi:type="dcterms:W3CDTF">2022-12-26T07:02:23Z</dcterms:modified>
</cp:coreProperties>
</file>